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60" yWindow="285" windowWidth="18795" windowHeight="11760"/>
  </bookViews>
  <sheets>
    <sheet name="ПРИЛОЖЕНИЕ №4 (2012-2013)" sheetId="1" r:id="rId1"/>
  </sheets>
  <externalReferences>
    <externalReference r:id="rId2"/>
  </externalReferences>
  <definedNames>
    <definedName name="Excel_BuiltIn_Print_Area_1">#REF!</definedName>
    <definedName name="Excel_BuiltIn_Print_Area_10">'[1]приложение 13 '!#REF!</definedName>
    <definedName name="Excel_BuiltIn_Print_Area_7">'[1]приложение9 '!#REF!</definedName>
    <definedName name="Excel_BuiltIn_Print_Area_8">'[1]приложение 10 '!#REF!</definedName>
    <definedName name="_xlnm.Print_Titles" localSheetId="0">'ПРИЛОЖЕНИЕ №4 (2012-2013)'!$10:$12</definedName>
  </definedNames>
  <calcPr calcId="125725"/>
</workbook>
</file>

<file path=xl/calcChain.xml><?xml version="1.0" encoding="utf-8"?>
<calcChain xmlns="http://schemas.openxmlformats.org/spreadsheetml/2006/main">
  <c r="D36" i="1"/>
  <c r="C36"/>
  <c r="D33"/>
  <c r="C33"/>
  <c r="D30"/>
  <c r="C30"/>
  <c r="D29"/>
  <c r="C29"/>
  <c r="D28"/>
  <c r="C28"/>
  <c r="D26"/>
  <c r="C26"/>
  <c r="D23"/>
  <c r="C23"/>
  <c r="D20"/>
  <c r="C20"/>
  <c r="D18"/>
  <c r="C18"/>
  <c r="D17"/>
  <c r="C17"/>
  <c r="D14"/>
  <c r="C14"/>
  <c r="D13"/>
  <c r="D38" s="1"/>
  <c r="C13"/>
  <c r="C38" s="1"/>
</calcChain>
</file>

<file path=xl/sharedStrings.xml><?xml version="1.0" encoding="utf-8"?>
<sst xmlns="http://schemas.openxmlformats.org/spreadsheetml/2006/main" count="61" uniqueCount="61">
  <si>
    <t xml:space="preserve"> 'к  решению Совета  депутатов          
</t>
  </si>
  <si>
    <t xml:space="preserve"> городского поселения Талинка</t>
  </si>
  <si>
    <t>Доходы бюджета городского поселение Талинка на плановый период  2013 и 2014 годов</t>
  </si>
  <si>
    <t>Код</t>
  </si>
  <si>
    <t>Наименование дохода</t>
  </si>
  <si>
    <t>План                                                                                                                                                                                                                 (тыс. рублей)</t>
  </si>
  <si>
    <t xml:space="preserve">бюджетной </t>
  </si>
  <si>
    <t>классификации</t>
  </si>
  <si>
    <t>000 1 00 00000 00 0000 000</t>
  </si>
  <si>
    <t>ДОХОДЫ</t>
  </si>
  <si>
    <t>000 1 01 02000 01 0000 110</t>
  </si>
  <si>
    <t>Налог на доходы физических лиц</t>
  </si>
  <si>
    <t>182 1 01 02021 01 0000 110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</si>
  <si>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за исключением доходов, полученных физическими лицами, зарегистрированными в качестве индивидуальных предпринимателей, частных нотариусов и других лиц, занимающихся частной практикой</t>
  </si>
  <si>
    <t>182 1 01 02022 01 1000 110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</si>
  <si>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полученных физическими лицами, зарегистрированными в качестве индивидуальных предпринимателей, частных нотариусов и других лиц, занимающихся частной практикой</t>
  </si>
  <si>
    <t>000 1 06 00000 00 0000 000</t>
  </si>
  <si>
    <t>Налоги  на  имущество</t>
  </si>
  <si>
    <t>182 1 06 01000 00 0000 110</t>
  </si>
  <si>
    <t>Налог на имущество физических лиц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</si>
  <si>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</si>
  <si>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</si>
  <si>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182 1 06 06000 00 0000 110</t>
  </si>
  <si>
    <t>Земельный налог</t>
  </si>
  <si>
    <t>182 1 06 06013 10 0000 110</t>
  </si>
  <si>
    <t>Земельный  налог, взимаемый  по  ставкам, установленным в соответствии с подпунктом  1  пункта  1  статьи  394  НК РФ и применяемым к объектам налогообложения, расположенным в границах поселений</t>
  </si>
  <si>
    <t>182 1 06 06023 10 0000 110</t>
  </si>
  <si>
    <t>Земельный  налог, взимаемый  по  ставкам, установленным в соответствии с подпунктом  2  пункта  1  статьи  394  НК РФ и применяемым к объектам налогообложения, расположенным в границах поселений</t>
  </si>
  <si>
    <t>000 1 11 00000 00 0000 000</t>
  </si>
  <si>
    <t>Доходы от использования имущества , находящегося  в государственной и муниципальной собственности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</si>
  <si>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</si>
  <si>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650 1 11 09045 10 0000 120</t>
  </si>
  <si>
    <t>Прочие поступления от использования имущества, находящегося в собственности поселений (за исключением имущества муниципальных автономных учреждений, а также имущества муниципальных унитарных предприятий, в том числе казенных)</t>
  </si>
  <si>
    <t>650 1 13 00000 00 0000 000</t>
  </si>
  <si>
    <t>Доходы от оказания платных услуг и  компенсации  затрат  государства</t>
  </si>
  <si>
    <t>650 1 13 00000 00 0000 130</t>
  </si>
  <si>
    <t>Прочие доходы от оказания платных услуг получателями средств бюджетов поселений и компенсации затрат бюджетов поселений  и  компенсации  затрат  бюджетов  поселений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</si>
  <si>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</si>
  <si>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</si>
  <si>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</si>
  <si>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</si>
  <si>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650 2 02 01000 00 0000 151</t>
  </si>
  <si>
    <t>Дотации бюджетам субъектов Российской Федерации и муниципальных образований</t>
  </si>
  <si>
    <t xml:space="preserve">650 2 02 01001 10 0000 151
</t>
  </si>
  <si>
    <t>Дотации бюджетам поселений на выравнивание бюджетной обеспеченности</t>
  </si>
  <si>
    <t>650 2 02 01003 10 0000 151</t>
  </si>
  <si>
    <t>Дотации бюджетам поселений на поддержку мер по обеспечению сбалансированности бюджетов</t>
  </si>
  <si>
    <t>650 2 02 03000 00 0000 151</t>
  </si>
  <si>
    <t xml:space="preserve">Субвенции бюджетам субъектов Российской Федерации и муниципальных образований </t>
  </si>
  <si>
    <t>650 2 02 03003 10 0000 151</t>
  </si>
  <si>
    <t>Субвенции бюджетам поселений на государственную регистрацию актов гражданского состояния</t>
  </si>
  <si>
    <t>650 2 02 03015 10 0000 151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</si>
  <si>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</si>
  <si>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020 2 02 04000 00 0000 151</t>
  </si>
  <si>
    <t xml:space="preserve">  Иные межбюджетные трансферты  </t>
  </si>
  <si>
    <t>020 2 02 04999 10 0000 151</t>
  </si>
  <si>
    <t>Прочие межбюджетные трансферты, передаваемые бюджетам поселений</t>
  </si>
  <si>
    <t>ВСЕГО ДОХОДОВ</t>
  </si>
  <si>
    <t>Приложение  № 1</t>
  </si>
  <si>
    <t>000 1 11 05010 10 0000 120</t>
  </si>
  <si>
    <t>от  27.12.2011 года № 223</t>
  </si>
</sst>
</file>

<file path=xl/styles.xml><?xml version="1.0" encoding="utf-8"?>
<styleSheet xmlns="http://schemas.openxmlformats.org/spreadsheetml/2006/main">
  <numFmts count="1">
    <numFmt numFmtId="164" formatCode="#,##0.0"/>
  </numFmts>
  <fonts count="20">
    <font>
      <sz val="10"/>
      <name val="Arial Cyr"/>
      <family val="2"/>
      <charset val="204"/>
    </font>
    <font>
      <sz val="10"/>
      <name val="Arial Cyr"/>
      <charset val="204"/>
    </font>
    <font>
      <sz val="12"/>
      <name val="Arial Narrow"/>
      <family val="2"/>
      <charset val="204"/>
    </font>
    <font>
      <sz val="10"/>
      <name val="Arial"/>
      <charset val="204"/>
    </font>
    <font>
      <b/>
      <sz val="12"/>
      <name val="Arial Narrow"/>
      <family val="2"/>
      <charset val="204"/>
    </font>
    <font>
      <b/>
      <sz val="14"/>
      <name val="Arial Narrow"/>
      <family val="2"/>
      <charset val="204"/>
    </font>
    <font>
      <b/>
      <sz val="13"/>
      <name val="Arial Narrow"/>
      <family val="2"/>
      <charset val="204"/>
    </font>
    <font>
      <sz val="13"/>
      <name val="Arial Cyr"/>
      <charset val="204"/>
    </font>
    <font>
      <b/>
      <sz val="13"/>
      <name val="Arial Cyr"/>
      <charset val="204"/>
    </font>
    <font>
      <sz val="13"/>
      <name val="Arial Narrow"/>
      <family val="2"/>
      <charset val="204"/>
    </font>
    <font>
      <sz val="12"/>
      <color indexed="10"/>
      <name val="Arial Narrow"/>
      <family val="2"/>
      <charset val="204"/>
    </font>
    <font>
      <sz val="13"/>
      <color indexed="10"/>
      <name val="Arial Narrow"/>
      <family val="2"/>
      <charset val="204"/>
    </font>
    <font>
      <sz val="10"/>
      <color indexed="10"/>
      <name val="Arial Cyr"/>
      <charset val="204"/>
    </font>
    <font>
      <b/>
      <sz val="10"/>
      <name val="Arial Cyr"/>
      <charset val="204"/>
    </font>
    <font>
      <b/>
      <i/>
      <sz val="12"/>
      <name val="Arial Narrow"/>
      <family val="2"/>
      <charset val="204"/>
    </font>
    <font>
      <b/>
      <i/>
      <sz val="13"/>
      <name val="Arial Narrow"/>
      <family val="2"/>
      <charset val="204"/>
    </font>
    <font>
      <i/>
      <sz val="10"/>
      <color indexed="10"/>
      <name val="Arial Cyr"/>
      <charset val="204"/>
    </font>
    <font>
      <b/>
      <i/>
      <sz val="12"/>
      <color indexed="10"/>
      <name val="Arial Narrow"/>
      <family val="2"/>
      <charset val="204"/>
    </font>
    <font>
      <b/>
      <i/>
      <sz val="13"/>
      <color indexed="10"/>
      <name val="Arial Narrow"/>
      <family val="2"/>
      <charset val="204"/>
    </font>
    <font>
      <sz val="14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1" fillId="0" borderId="0"/>
  </cellStyleXfs>
  <cellXfs count="90">
    <xf numFmtId="0" fontId="0" fillId="0" borderId="0" xfId="0"/>
    <xf numFmtId="0" fontId="2" fillId="0" borderId="0" xfId="1" applyFont="1"/>
    <xf numFmtId="0" fontId="1" fillId="0" borderId="0" xfId="1"/>
    <xf numFmtId="0" fontId="1" fillId="0" borderId="0" xfId="1" applyFont="1"/>
    <xf numFmtId="3" fontId="2" fillId="0" borderId="0" xfId="1" applyNumberFormat="1" applyFont="1"/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4" fillId="0" borderId="0" xfId="1" applyFont="1"/>
    <xf numFmtId="0" fontId="6" fillId="0" borderId="1" xfId="1" applyFont="1" applyBorder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3" fontId="6" fillId="0" borderId="8" xfId="1" applyNumberFormat="1" applyFont="1" applyBorder="1" applyAlignment="1">
      <alignment horizontal="center" vertical="center" wrapText="1"/>
    </xf>
    <xf numFmtId="3" fontId="8" fillId="0" borderId="9" xfId="1" applyNumberFormat="1" applyFont="1" applyBorder="1" applyAlignment="1">
      <alignment horizontal="center" vertical="center" wrapText="1"/>
    </xf>
    <xf numFmtId="49" fontId="4" fillId="2" borderId="10" xfId="1" applyNumberFormat="1" applyFont="1" applyFill="1" applyBorder="1" applyAlignment="1">
      <alignment horizontal="center" vertical="top" wrapText="1"/>
    </xf>
    <xf numFmtId="0" fontId="4" fillId="2" borderId="11" xfId="1" applyFont="1" applyFill="1" applyBorder="1" applyAlignment="1">
      <alignment horizontal="left" vertical="top"/>
    </xf>
    <xf numFmtId="3" fontId="6" fillId="2" borderId="12" xfId="1" applyNumberFormat="1" applyFont="1" applyFill="1" applyBorder="1" applyAlignment="1">
      <alignment horizontal="right" vertical="center"/>
    </xf>
    <xf numFmtId="3" fontId="6" fillId="2" borderId="10" xfId="1" applyNumberFormat="1" applyFont="1" applyFill="1" applyBorder="1" applyAlignment="1">
      <alignment horizontal="right" vertical="center"/>
    </xf>
    <xf numFmtId="3" fontId="1" fillId="0" borderId="0" xfId="1" applyNumberFormat="1" applyFont="1"/>
    <xf numFmtId="49" fontId="4" fillId="0" borderId="13" xfId="1" applyNumberFormat="1" applyFont="1" applyBorder="1" applyAlignment="1">
      <alignment horizontal="center" vertical="top" wrapText="1"/>
    </xf>
    <xf numFmtId="0" fontId="4" fillId="0" borderId="14" xfId="1" applyFont="1" applyBorder="1" applyAlignment="1">
      <alignment vertical="top" wrapText="1"/>
    </xf>
    <xf numFmtId="3" fontId="6" fillId="0" borderId="15" xfId="1" applyNumberFormat="1" applyFont="1" applyBorder="1" applyAlignment="1">
      <alignment horizontal="right" vertical="center" wrapText="1"/>
    </xf>
    <xf numFmtId="3" fontId="6" fillId="0" borderId="6" xfId="1" applyNumberFormat="1" applyFont="1" applyBorder="1" applyAlignment="1">
      <alignment horizontal="right" vertical="center" wrapText="1"/>
    </xf>
    <xf numFmtId="49" fontId="2" fillId="0" borderId="16" xfId="1" applyNumberFormat="1" applyFont="1" applyBorder="1" applyAlignment="1">
      <alignment horizontal="center" vertical="top" wrapText="1"/>
    </xf>
    <xf numFmtId="0" fontId="2" fillId="0" borderId="17" xfId="0" applyFont="1" applyBorder="1" applyAlignment="1">
      <alignment vertical="top" wrapText="1"/>
    </xf>
    <xf numFmtId="3" fontId="9" fillId="0" borderId="18" xfId="1" applyNumberFormat="1" applyFont="1" applyBorder="1" applyAlignment="1">
      <alignment vertical="center"/>
    </xf>
    <xf numFmtId="3" fontId="9" fillId="0" borderId="19" xfId="1" applyNumberFormat="1" applyFont="1" applyBorder="1" applyAlignment="1">
      <alignment vertical="center"/>
    </xf>
    <xf numFmtId="49" fontId="10" fillId="0" borderId="20" xfId="1" applyNumberFormat="1" applyFont="1" applyBorder="1" applyAlignment="1">
      <alignment horizontal="center" vertical="top" wrapText="1"/>
    </xf>
    <xf numFmtId="0" fontId="10" fillId="0" borderId="21" xfId="0" applyFont="1" applyBorder="1" applyAlignment="1">
      <alignment vertical="top" wrapText="1"/>
    </xf>
    <xf numFmtId="3" fontId="11" fillId="0" borderId="18" xfId="1" applyNumberFormat="1" applyFont="1" applyBorder="1" applyAlignment="1">
      <alignment vertical="center"/>
    </xf>
    <xf numFmtId="3" fontId="11" fillId="0" borderId="19" xfId="1" applyNumberFormat="1" applyFont="1" applyBorder="1" applyAlignment="1">
      <alignment vertical="center"/>
    </xf>
    <xf numFmtId="0" fontId="12" fillId="0" borderId="0" xfId="1" applyFont="1"/>
    <xf numFmtId="49" fontId="4" fillId="0" borderId="16" xfId="1" applyNumberFormat="1" applyFont="1" applyBorder="1" applyAlignment="1">
      <alignment horizontal="center" vertical="top" wrapText="1"/>
    </xf>
    <xf numFmtId="0" fontId="4" fillId="0" borderId="22" xfId="1" applyFont="1" applyBorder="1" applyAlignment="1">
      <alignment vertical="top" wrapText="1"/>
    </xf>
    <xf numFmtId="3" fontId="6" fillId="0" borderId="18" xfId="1" applyNumberFormat="1" applyFont="1" applyBorder="1" applyAlignment="1">
      <alignment horizontal="right" vertical="center" wrapText="1"/>
    </xf>
    <xf numFmtId="3" fontId="6" fillId="0" borderId="19" xfId="1" applyNumberFormat="1" applyFont="1" applyBorder="1" applyAlignment="1">
      <alignment horizontal="right" vertical="center" wrapText="1"/>
    </xf>
    <xf numFmtId="49" fontId="4" fillId="0" borderId="4" xfId="1" applyNumberFormat="1" applyFont="1" applyBorder="1" applyAlignment="1">
      <alignment horizontal="center" vertical="top" wrapText="1"/>
    </xf>
    <xf numFmtId="0" fontId="2" fillId="0" borderId="22" xfId="1" applyFont="1" applyBorder="1" applyAlignment="1">
      <alignment vertical="top" wrapText="1"/>
    </xf>
    <xf numFmtId="49" fontId="2" fillId="0" borderId="13" xfId="1" applyNumberFormat="1" applyFont="1" applyBorder="1" applyAlignment="1">
      <alignment horizontal="center" vertical="top" wrapText="1"/>
    </xf>
    <xf numFmtId="49" fontId="4" fillId="0" borderId="20" xfId="1" applyNumberFormat="1" applyFont="1" applyBorder="1" applyAlignment="1">
      <alignment horizontal="center" vertical="top" wrapText="1"/>
    </xf>
    <xf numFmtId="3" fontId="9" fillId="0" borderId="23" xfId="1" applyNumberFormat="1" applyFont="1" applyBorder="1" applyAlignment="1">
      <alignment vertical="center"/>
    </xf>
    <xf numFmtId="3" fontId="9" fillId="0" borderId="24" xfId="1" applyNumberFormat="1" applyFont="1" applyBorder="1" applyAlignment="1">
      <alignment vertical="center"/>
    </xf>
    <xf numFmtId="0" fontId="2" fillId="0" borderId="16" xfId="1" applyFont="1" applyBorder="1" applyAlignment="1">
      <alignment horizontal="center" vertical="top" wrapText="1"/>
    </xf>
    <xf numFmtId="0" fontId="4" fillId="0" borderId="16" xfId="1" applyFont="1" applyBorder="1" applyAlignment="1">
      <alignment horizontal="center" vertical="top" wrapText="1"/>
    </xf>
    <xf numFmtId="3" fontId="6" fillId="0" borderId="23" xfId="1" applyNumberFormat="1" applyFont="1" applyBorder="1" applyAlignment="1">
      <alignment vertical="center"/>
    </xf>
    <xf numFmtId="3" fontId="6" fillId="0" borderId="24" xfId="1" applyNumberFormat="1" applyFont="1" applyBorder="1" applyAlignment="1">
      <alignment vertical="center"/>
    </xf>
    <xf numFmtId="0" fontId="13" fillId="0" borderId="0" xfId="1" applyFont="1"/>
    <xf numFmtId="0" fontId="4" fillId="2" borderId="11" xfId="1" applyFont="1" applyFill="1" applyBorder="1" applyAlignment="1">
      <alignment vertical="top"/>
    </xf>
    <xf numFmtId="164" fontId="6" fillId="2" borderId="12" xfId="1" applyNumberFormat="1" applyFont="1" applyFill="1" applyBorder="1" applyAlignment="1">
      <alignment horizontal="right" vertical="center" wrapText="1"/>
    </xf>
    <xf numFmtId="164" fontId="6" fillId="2" borderId="25" xfId="1" applyNumberFormat="1" applyFont="1" applyFill="1" applyBorder="1" applyAlignment="1">
      <alignment horizontal="right" vertical="center" wrapText="1"/>
    </xf>
    <xf numFmtId="0" fontId="4" fillId="0" borderId="14" xfId="1" applyFont="1" applyBorder="1" applyAlignment="1">
      <alignment horizontal="justify" vertical="top" wrapText="1"/>
    </xf>
    <xf numFmtId="164" fontId="6" fillId="0" borderId="26" xfId="1" applyNumberFormat="1" applyFont="1" applyBorder="1" applyAlignment="1">
      <alignment vertical="center"/>
    </xf>
    <xf numFmtId="164" fontId="6" fillId="0" borderId="27" xfId="1" applyNumberFormat="1" applyFont="1" applyBorder="1" applyAlignment="1">
      <alignment vertical="center"/>
    </xf>
    <xf numFmtId="0" fontId="14" fillId="0" borderId="16" xfId="1" applyFont="1" applyBorder="1" applyAlignment="1">
      <alignment horizontal="center" vertical="top" wrapText="1"/>
    </xf>
    <xf numFmtId="0" fontId="14" fillId="0" borderId="22" xfId="1" applyFont="1" applyBorder="1" applyAlignment="1">
      <alignment vertical="top" wrapText="1"/>
    </xf>
    <xf numFmtId="164" fontId="15" fillId="0" borderId="18" xfId="1" applyNumberFormat="1" applyFont="1" applyBorder="1" applyAlignment="1">
      <alignment vertical="center"/>
    </xf>
    <xf numFmtId="164" fontId="15" fillId="0" borderId="19" xfId="1" applyNumberFormat="1" applyFont="1" applyBorder="1" applyAlignment="1">
      <alignment vertical="center"/>
    </xf>
    <xf numFmtId="0" fontId="16" fillId="0" borderId="0" xfId="1" applyFont="1"/>
    <xf numFmtId="164" fontId="9" fillId="0" borderId="18" xfId="1" applyNumberFormat="1" applyFont="1" applyBorder="1" applyAlignment="1">
      <alignment vertical="center"/>
    </xf>
    <xf numFmtId="164" fontId="9" fillId="0" borderId="19" xfId="1" applyNumberFormat="1" applyFont="1" applyBorder="1" applyAlignment="1">
      <alignment vertical="center"/>
    </xf>
    <xf numFmtId="0" fontId="17" fillId="0" borderId="16" xfId="1" applyFont="1" applyBorder="1" applyAlignment="1">
      <alignment horizontal="center" vertical="top" wrapText="1"/>
    </xf>
    <xf numFmtId="0" fontId="17" fillId="0" borderId="22" xfId="1" applyFont="1" applyBorder="1" applyAlignment="1">
      <alignment vertical="top" wrapText="1"/>
    </xf>
    <xf numFmtId="3" fontId="18" fillId="0" borderId="18" xfId="1" applyNumberFormat="1" applyFont="1" applyBorder="1" applyAlignment="1">
      <alignment vertical="center"/>
    </xf>
    <xf numFmtId="3" fontId="18" fillId="0" borderId="24" xfId="1" applyNumberFormat="1" applyFont="1" applyBorder="1" applyAlignment="1">
      <alignment horizontal="right" vertical="center" wrapText="1"/>
    </xf>
    <xf numFmtId="0" fontId="10" fillId="0" borderId="20" xfId="1" applyFont="1" applyBorder="1" applyAlignment="1">
      <alignment horizontal="center" vertical="top" wrapText="1"/>
    </xf>
    <xf numFmtId="0" fontId="10" fillId="0" borderId="28" xfId="1" applyFont="1" applyBorder="1" applyAlignment="1">
      <alignment vertical="top" wrapText="1"/>
    </xf>
    <xf numFmtId="3" fontId="11" fillId="0" borderId="29" xfId="1" applyNumberFormat="1" applyFont="1" applyBorder="1" applyAlignment="1">
      <alignment vertical="center"/>
    </xf>
    <xf numFmtId="3" fontId="11" fillId="0" borderId="30" xfId="1" applyNumberFormat="1" applyFont="1" applyBorder="1" applyAlignment="1">
      <alignment horizontal="right" vertical="center"/>
    </xf>
    <xf numFmtId="164" fontId="5" fillId="0" borderId="12" xfId="1" applyNumberFormat="1" applyFont="1" applyBorder="1" applyAlignment="1">
      <alignment vertical="center"/>
    </xf>
    <xf numFmtId="164" fontId="5" fillId="0" borderId="25" xfId="1" applyNumberFormat="1" applyFont="1" applyBorder="1" applyAlignment="1">
      <alignment vertical="center"/>
    </xf>
    <xf numFmtId="0" fontId="19" fillId="0" borderId="0" xfId="1" applyFont="1"/>
    <xf numFmtId="0" fontId="2" fillId="0" borderId="0" xfId="1" applyFont="1" applyAlignment="1">
      <alignment vertical="top" wrapText="1"/>
    </xf>
    <xf numFmtId="49" fontId="2" fillId="3" borderId="20" xfId="1" applyNumberFormat="1" applyFont="1" applyFill="1" applyBorder="1" applyAlignment="1">
      <alignment horizontal="center" vertical="top"/>
    </xf>
    <xf numFmtId="0" fontId="2" fillId="3" borderId="22" xfId="0" applyFont="1" applyFill="1" applyBorder="1" applyAlignment="1">
      <alignment vertical="top" wrapText="1"/>
    </xf>
    <xf numFmtId="3" fontId="9" fillId="3" borderId="23" xfId="1" applyNumberFormat="1" applyFont="1" applyFill="1" applyBorder="1" applyAlignment="1">
      <alignment vertical="center"/>
    </xf>
    <xf numFmtId="3" fontId="9" fillId="3" borderId="24" xfId="1" applyNumberFormat="1" applyFont="1" applyFill="1" applyBorder="1" applyAlignment="1">
      <alignment vertical="center"/>
    </xf>
    <xf numFmtId="0" fontId="5" fillId="0" borderId="0" xfId="1" applyFont="1" applyAlignment="1">
      <alignment horizont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3" fontId="6" fillId="0" borderId="2" xfId="1" applyNumberFormat="1" applyFont="1" applyBorder="1" applyAlignment="1">
      <alignment horizontal="center" vertical="center" wrapText="1"/>
    </xf>
    <xf numFmtId="3" fontId="6" fillId="0" borderId="3" xfId="1" applyNumberFormat="1" applyFont="1" applyBorder="1" applyAlignment="1">
      <alignment horizontal="center" vertical="center" wrapText="1"/>
    </xf>
    <xf numFmtId="3" fontId="6" fillId="0" borderId="5" xfId="1" applyNumberFormat="1" applyFont="1" applyBorder="1" applyAlignment="1">
      <alignment horizontal="center" vertical="center" wrapText="1"/>
    </xf>
    <xf numFmtId="3" fontId="6" fillId="0" borderId="6" xfId="1" applyNumberFormat="1" applyFont="1" applyBorder="1" applyAlignment="1">
      <alignment horizontal="center" vertical="center" wrapText="1"/>
    </xf>
    <xf numFmtId="0" fontId="5" fillId="0" borderId="31" xfId="1" applyFont="1" applyBorder="1" applyAlignment="1">
      <alignment horizontal="center" vertical="top" wrapText="1"/>
    </xf>
    <xf numFmtId="0" fontId="5" fillId="0" borderId="25" xfId="1" applyFont="1" applyBorder="1" applyAlignment="1">
      <alignment horizontal="center" vertical="top" wrapText="1"/>
    </xf>
    <xf numFmtId="0" fontId="2" fillId="0" borderId="0" xfId="2" applyFont="1" applyAlignment="1" applyProtection="1">
      <alignment horizontal="right" vertical="center"/>
      <protection hidden="1"/>
    </xf>
    <xf numFmtId="0" fontId="2" fillId="0" borderId="0" xfId="2" applyFont="1" applyAlignment="1" applyProtection="1">
      <alignment horizontal="right" vertical="center" wrapText="1"/>
      <protection hidden="1"/>
    </xf>
    <xf numFmtId="0" fontId="2" fillId="0" borderId="0" xfId="1" applyFont="1" applyAlignment="1">
      <alignment horizontal="right"/>
    </xf>
    <xf numFmtId="0" fontId="4" fillId="0" borderId="0" xfId="1" applyFont="1" applyAlignment="1">
      <alignment horizontal="center"/>
    </xf>
  </cellXfs>
  <cellStyles count="4">
    <cellStyle name="Обычный" xfId="0" builtinId="0"/>
    <cellStyle name="Обычный 2" xfId="3"/>
    <cellStyle name="Обычный_Tmp2_Приложение №4" xfId="2"/>
    <cellStyle name="Обычный_Приложение №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D/ProninaTN/&#1040;&#1087;&#1087;&#1072;&#1088;&#1072;&#1090;/&#1052;&#1054;%20&#1087;&#1086;&#1089;&#1077;&#1083;&#1077;&#1085;&#1080;&#1103;%20&#1058;&#1072;&#1083;&#1080;&#1085;&#1082;&#1072;/&#1055;&#1088;&#1086;&#1077;&#1082;&#1090;&#1099;%20&#1080;%20&#1056;&#1045;&#1064;&#1045;&#1053;&#1048;&#1071;%20&#1057;&#1054;&#1042;&#1045;&#1058;&#1040;%20&#1055;&#1054;&#1057;&#1045;&#1051;&#1045;&#1053;&#1048;&#1071;/&#1056;&#1045;&#1064;&#1045;&#1053;&#1048;&#1071;%20&#1057;&#1054;&#1042;&#1045;&#1058;&#1040;%202011%20&#1075;&#1086;&#1076;/&#1055;&#1088;&#1086;&#1077;&#1082;&#1090;%20&#1073;&#1102;&#1076;&#1078;%20&#1085;&#1072;%202012-2014&#1075;&#1075;/&#1041;&#1102;&#1076;&#1078;&#1077;&#1090;%20&#1085;&#1072;%202012%20&#1075;&#1086;&#1076;%20&#1080;%20&#1087;&#1083;&#1072;&#1085;&#1086;&#1074;&#1099;&#1081;%20&#1087;&#1077;&#1088;&#1080;&#1086;&#1076;%202013%20&#1080;%202014%20&#1075;&#1086;&#1076;&#1099;/&#1042;&#1057;&#1045;%20&#1087;&#1088;&#1080;&#1083;&#1086;&#1078;&#1077;&#1085;&#1080;&#1103;%201-18...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ение1"/>
      <sheetName val="приложение2"/>
      <sheetName val="ПРИЛОЖЕНИЕ №3 (доходы)"/>
      <sheetName val="ПРИЛОЖЕНИЕ №4 (2012-2013)"/>
      <sheetName val="приложение 7 "/>
      <sheetName val="приложение 8"/>
      <sheetName val="приложение9 "/>
      <sheetName val="приложение 10 "/>
      <sheetName val="приложение 11 "/>
      <sheetName val="приложение 12 "/>
      <sheetName val="приложение 13 "/>
      <sheetName val="приложение 14"/>
      <sheetName val="приложение 15"/>
      <sheetName val="приложение 16"/>
      <sheetName val="Приложение № 17"/>
      <sheetName val="Приложение № 1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1"/>
    <pageSetUpPr fitToPage="1"/>
  </sheetPr>
  <dimension ref="A1:E399"/>
  <sheetViews>
    <sheetView tabSelected="1" topLeftCell="A23" zoomScaleNormal="100" workbookViewId="0">
      <selection activeCell="B5" sqref="B5:C5"/>
    </sheetView>
  </sheetViews>
  <sheetFormatPr defaultRowHeight="15.75" outlineLevelRow="1"/>
  <cols>
    <col min="1" max="1" width="25.7109375" style="1" customWidth="1"/>
    <col min="2" max="2" width="60.28515625" style="1" customWidth="1"/>
    <col min="3" max="3" width="14.7109375" style="4" customWidth="1"/>
    <col min="4" max="4" width="14.7109375" style="3" customWidth="1"/>
    <col min="5" max="16384" width="9.140625" style="2"/>
  </cols>
  <sheetData>
    <row r="1" spans="1:5">
      <c r="B1" s="86" t="s">
        <v>58</v>
      </c>
      <c r="C1" s="86"/>
      <c r="D1" s="86"/>
    </row>
    <row r="2" spans="1:5" ht="15.75" customHeight="1">
      <c r="B2" s="87" t="s">
        <v>0</v>
      </c>
      <c r="C2" s="87"/>
      <c r="D2" s="87"/>
    </row>
    <row r="3" spans="1:5">
      <c r="B3" s="86" t="s">
        <v>1</v>
      </c>
      <c r="C3" s="86"/>
      <c r="D3" s="86"/>
    </row>
    <row r="4" spans="1:5">
      <c r="B4" s="86" t="s">
        <v>60</v>
      </c>
      <c r="C4" s="86"/>
      <c r="D4" s="86"/>
    </row>
    <row r="5" spans="1:5">
      <c r="B5" s="88"/>
      <c r="C5" s="88"/>
    </row>
    <row r="6" spans="1:5">
      <c r="A6" s="89"/>
      <c r="B6" s="89"/>
    </row>
    <row r="7" spans="1:5" ht="18">
      <c r="A7" s="76" t="s">
        <v>2</v>
      </c>
      <c r="B7" s="76"/>
      <c r="C7" s="76"/>
      <c r="D7" s="76"/>
    </row>
    <row r="8" spans="1:5">
      <c r="A8" s="5"/>
      <c r="B8" s="6"/>
    </row>
    <row r="9" spans="1:5" ht="16.5" thickBot="1">
      <c r="B9" s="7"/>
    </row>
    <row r="10" spans="1:5" s="9" customFormat="1" ht="14.25" customHeight="1">
      <c r="A10" s="8" t="s">
        <v>3</v>
      </c>
      <c r="B10" s="77" t="s">
        <v>4</v>
      </c>
      <c r="C10" s="80" t="s">
        <v>5</v>
      </c>
      <c r="D10" s="81"/>
    </row>
    <row r="11" spans="1:5" s="9" customFormat="1" ht="19.5" customHeight="1">
      <c r="A11" s="10" t="s">
        <v>6</v>
      </c>
      <c r="B11" s="78"/>
      <c r="C11" s="82"/>
      <c r="D11" s="83"/>
    </row>
    <row r="12" spans="1:5" s="9" customFormat="1" ht="18" thickBot="1">
      <c r="A12" s="11" t="s">
        <v>7</v>
      </c>
      <c r="B12" s="79"/>
      <c r="C12" s="12">
        <v>2013</v>
      </c>
      <c r="D12" s="13">
        <v>2014</v>
      </c>
    </row>
    <row r="13" spans="1:5" s="3" customFormat="1" ht="18" customHeight="1" thickBot="1">
      <c r="A13" s="14" t="s">
        <v>8</v>
      </c>
      <c r="B13" s="15" t="s">
        <v>9</v>
      </c>
      <c r="C13" s="16">
        <f>C14+C17+C23+C26</f>
        <v>19353</v>
      </c>
      <c r="D13" s="17">
        <f>D14+D17+D23+D26</f>
        <v>19376</v>
      </c>
      <c r="E13" s="18"/>
    </row>
    <row r="14" spans="1:5" s="3" customFormat="1" ht="18.75" customHeight="1">
      <c r="A14" s="19" t="s">
        <v>10</v>
      </c>
      <c r="B14" s="20" t="s">
        <v>11</v>
      </c>
      <c r="C14" s="21">
        <f>C15+C16</f>
        <v>13185</v>
      </c>
      <c r="D14" s="22">
        <f>D15+D16</f>
        <v>13185</v>
      </c>
      <c r="E14" s="18"/>
    </row>
    <row r="15" spans="1:5" s="3" customFormat="1" ht="110.25">
      <c r="A15" s="23" t="s">
        <v>12</v>
      </c>
      <c r="B15" s="24" t="s">
        <v>13</v>
      </c>
      <c r="C15" s="25">
        <v>13185</v>
      </c>
      <c r="D15" s="26">
        <v>13185</v>
      </c>
    </row>
    <row r="16" spans="1:5" s="31" customFormat="1" ht="94.5" hidden="1" customHeight="1" outlineLevel="1">
      <c r="A16" s="27" t="s">
        <v>14</v>
      </c>
      <c r="B16" s="28" t="s">
        <v>15</v>
      </c>
      <c r="C16" s="29">
        <v>0</v>
      </c>
      <c r="D16" s="30">
        <v>0</v>
      </c>
    </row>
    <row r="17" spans="1:4" s="3" customFormat="1" ht="18" customHeight="1" collapsed="1">
      <c r="A17" s="32" t="s">
        <v>16</v>
      </c>
      <c r="B17" s="33" t="s">
        <v>17</v>
      </c>
      <c r="C17" s="34">
        <f>C18+C20</f>
        <v>812</v>
      </c>
      <c r="D17" s="35">
        <f>D18+D20</f>
        <v>835</v>
      </c>
    </row>
    <row r="18" spans="1:4" s="3" customFormat="1" ht="16.5" customHeight="1">
      <c r="A18" s="36" t="s">
        <v>18</v>
      </c>
      <c r="B18" s="20" t="s">
        <v>19</v>
      </c>
      <c r="C18" s="34">
        <f>C19</f>
        <v>321</v>
      </c>
      <c r="D18" s="35">
        <f>D19</f>
        <v>344</v>
      </c>
    </row>
    <row r="19" spans="1:4" s="3" customFormat="1" ht="47.25">
      <c r="A19" s="23" t="s">
        <v>20</v>
      </c>
      <c r="B19" s="37" t="s">
        <v>21</v>
      </c>
      <c r="C19" s="25">
        <v>321</v>
      </c>
      <c r="D19" s="26">
        <v>344</v>
      </c>
    </row>
    <row r="20" spans="1:4" s="3" customFormat="1" ht="20.25" customHeight="1">
      <c r="A20" s="19" t="s">
        <v>22</v>
      </c>
      <c r="B20" s="20" t="s">
        <v>23</v>
      </c>
      <c r="C20" s="34">
        <f>C21+C22</f>
        <v>491</v>
      </c>
      <c r="D20" s="35">
        <f>D21+D22</f>
        <v>491</v>
      </c>
    </row>
    <row r="21" spans="1:4" s="3" customFormat="1" ht="63">
      <c r="A21" s="38" t="s">
        <v>24</v>
      </c>
      <c r="B21" s="37" t="s">
        <v>25</v>
      </c>
      <c r="C21" s="25">
        <v>26</v>
      </c>
      <c r="D21" s="26">
        <v>26</v>
      </c>
    </row>
    <row r="22" spans="1:4" s="3" customFormat="1" ht="63">
      <c r="A22" s="38" t="s">
        <v>26</v>
      </c>
      <c r="B22" s="37" t="s">
        <v>27</v>
      </c>
      <c r="C22" s="25">
        <v>465</v>
      </c>
      <c r="D22" s="26">
        <v>465</v>
      </c>
    </row>
    <row r="23" spans="1:4" s="3" customFormat="1" ht="31.5">
      <c r="A23" s="39" t="s">
        <v>28</v>
      </c>
      <c r="B23" s="33" t="s">
        <v>29</v>
      </c>
      <c r="C23" s="34">
        <f>C24+C25</f>
        <v>4890</v>
      </c>
      <c r="D23" s="35">
        <f>D24+D25</f>
        <v>4890</v>
      </c>
    </row>
    <row r="24" spans="1:4" s="3" customFormat="1" ht="78.75">
      <c r="A24" s="72" t="s">
        <v>59</v>
      </c>
      <c r="B24" s="73" t="s">
        <v>30</v>
      </c>
      <c r="C24" s="74">
        <v>3450</v>
      </c>
      <c r="D24" s="75">
        <v>3450</v>
      </c>
    </row>
    <row r="25" spans="1:4" s="3" customFormat="1" ht="78.75">
      <c r="A25" s="42" t="s">
        <v>31</v>
      </c>
      <c r="B25" s="37" t="s">
        <v>32</v>
      </c>
      <c r="C25" s="40">
        <v>1440</v>
      </c>
      <c r="D25" s="41">
        <v>1440</v>
      </c>
    </row>
    <row r="26" spans="1:4" s="46" customFormat="1" ht="31.5">
      <c r="A26" s="43" t="s">
        <v>33</v>
      </c>
      <c r="B26" s="33" t="s">
        <v>34</v>
      </c>
      <c r="C26" s="44">
        <f>C27</f>
        <v>466</v>
      </c>
      <c r="D26" s="45">
        <f>D27</f>
        <v>466</v>
      </c>
    </row>
    <row r="27" spans="1:4" s="3" customFormat="1" ht="48" thickBot="1">
      <c r="A27" s="23" t="s">
        <v>35</v>
      </c>
      <c r="B27" s="37" t="s">
        <v>36</v>
      </c>
      <c r="C27" s="40">
        <v>466</v>
      </c>
      <c r="D27" s="41">
        <v>466</v>
      </c>
    </row>
    <row r="28" spans="1:4" s="31" customFormat="1" ht="18" thickBot="1">
      <c r="A28" s="14" t="s">
        <v>37</v>
      </c>
      <c r="B28" s="47" t="s">
        <v>38</v>
      </c>
      <c r="C28" s="48">
        <f>C29</f>
        <v>49922.700000000004</v>
      </c>
      <c r="D28" s="49">
        <f>D29</f>
        <v>50120.600000000006</v>
      </c>
    </row>
    <row r="29" spans="1:4" s="31" customFormat="1" ht="31.5">
      <c r="A29" s="19" t="s">
        <v>39</v>
      </c>
      <c r="B29" s="50" t="s">
        <v>40</v>
      </c>
      <c r="C29" s="51">
        <f>C30+C33+C36</f>
        <v>49922.700000000004</v>
      </c>
      <c r="D29" s="52">
        <f>D30+D33+D36</f>
        <v>50120.600000000006</v>
      </c>
    </row>
    <row r="30" spans="1:4" s="57" customFormat="1" ht="31.5">
      <c r="A30" s="53" t="s">
        <v>41</v>
      </c>
      <c r="B30" s="54" t="s">
        <v>42</v>
      </c>
      <c r="C30" s="55">
        <f>C31+C32</f>
        <v>49024.3</v>
      </c>
      <c r="D30" s="56">
        <f>D31+D32</f>
        <v>49200.3</v>
      </c>
    </row>
    <row r="31" spans="1:4" s="31" customFormat="1" ht="15.75" customHeight="1">
      <c r="A31" s="42" t="s">
        <v>43</v>
      </c>
      <c r="B31" s="37" t="s">
        <v>44</v>
      </c>
      <c r="C31" s="58">
        <v>9612.7000000000007</v>
      </c>
      <c r="D31" s="26">
        <v>10001</v>
      </c>
    </row>
    <row r="32" spans="1:4" s="31" customFormat="1" ht="31.5" customHeight="1">
      <c r="A32" s="42" t="s">
        <v>45</v>
      </c>
      <c r="B32" s="37" t="s">
        <v>46</v>
      </c>
      <c r="C32" s="58">
        <v>39411.599999999999</v>
      </c>
      <c r="D32" s="59">
        <v>39199.300000000003</v>
      </c>
    </row>
    <row r="33" spans="1:4" s="57" customFormat="1" ht="31.5">
      <c r="A33" s="53" t="s">
        <v>47</v>
      </c>
      <c r="B33" s="54" t="s">
        <v>48</v>
      </c>
      <c r="C33" s="55">
        <f>C34+C35</f>
        <v>898.4</v>
      </c>
      <c r="D33" s="56">
        <f>D34+D35</f>
        <v>920.3</v>
      </c>
    </row>
    <row r="34" spans="1:4" s="31" customFormat="1" ht="31.5">
      <c r="A34" s="42" t="s">
        <v>49</v>
      </c>
      <c r="B34" s="37" t="s">
        <v>50</v>
      </c>
      <c r="C34" s="25">
        <v>81</v>
      </c>
      <c r="D34" s="26">
        <v>81</v>
      </c>
    </row>
    <row r="35" spans="1:4" s="31" customFormat="1" ht="48" thickBot="1">
      <c r="A35" s="42" t="s">
        <v>51</v>
      </c>
      <c r="B35" s="37" t="s">
        <v>52</v>
      </c>
      <c r="C35" s="58">
        <v>817.4</v>
      </c>
      <c r="D35" s="59">
        <v>839.3</v>
      </c>
    </row>
    <row r="36" spans="1:4" s="57" customFormat="1" ht="17.25" hidden="1" customHeight="1" outlineLevel="1">
      <c r="A36" s="60" t="s">
        <v>53</v>
      </c>
      <c r="B36" s="61" t="s">
        <v>54</v>
      </c>
      <c r="C36" s="62">
        <f>C37</f>
        <v>0</v>
      </c>
      <c r="D36" s="63">
        <f>D37</f>
        <v>0</v>
      </c>
    </row>
    <row r="37" spans="1:4" s="31" customFormat="1" ht="36" hidden="1" customHeight="1" outlineLevel="1" thickBot="1">
      <c r="A37" s="64" t="s">
        <v>55</v>
      </c>
      <c r="B37" s="65" t="s">
        <v>56</v>
      </c>
      <c r="C37" s="66">
        <v>0</v>
      </c>
      <c r="D37" s="67">
        <v>0</v>
      </c>
    </row>
    <row r="38" spans="1:4" s="70" customFormat="1" ht="16.5" customHeight="1" collapsed="1" thickBot="1">
      <c r="A38" s="84" t="s">
        <v>57</v>
      </c>
      <c r="B38" s="85"/>
      <c r="C38" s="68">
        <f>C13+C28</f>
        <v>69275.700000000012</v>
      </c>
      <c r="D38" s="69">
        <f>D13+D28</f>
        <v>69496.600000000006</v>
      </c>
    </row>
    <row r="39" spans="1:4">
      <c r="B39" s="71"/>
    </row>
    <row r="40" spans="1:4">
      <c r="B40" s="71"/>
    </row>
    <row r="41" spans="1:4">
      <c r="B41" s="71"/>
    </row>
    <row r="42" spans="1:4">
      <c r="B42" s="71"/>
    </row>
    <row r="43" spans="1:4">
      <c r="B43" s="71"/>
    </row>
    <row r="44" spans="1:4">
      <c r="B44" s="71"/>
    </row>
    <row r="45" spans="1:4">
      <c r="B45" s="71"/>
    </row>
    <row r="46" spans="1:4">
      <c r="B46" s="71"/>
    </row>
    <row r="47" spans="1:4">
      <c r="B47" s="71"/>
    </row>
    <row r="48" spans="1:4">
      <c r="B48" s="71"/>
    </row>
    <row r="49" spans="2:2">
      <c r="B49" s="71"/>
    </row>
    <row r="50" spans="2:2">
      <c r="B50" s="71"/>
    </row>
    <row r="51" spans="2:2">
      <c r="B51" s="71"/>
    </row>
    <row r="52" spans="2:2">
      <c r="B52" s="71"/>
    </row>
    <row r="53" spans="2:2">
      <c r="B53" s="71"/>
    </row>
    <row r="54" spans="2:2">
      <c r="B54" s="71"/>
    </row>
    <row r="55" spans="2:2">
      <c r="B55" s="71"/>
    </row>
    <row r="56" spans="2:2">
      <c r="B56" s="71"/>
    </row>
    <row r="57" spans="2:2">
      <c r="B57" s="71"/>
    </row>
    <row r="58" spans="2:2">
      <c r="B58" s="71"/>
    </row>
    <row r="59" spans="2:2">
      <c r="B59" s="71"/>
    </row>
    <row r="60" spans="2:2">
      <c r="B60" s="71"/>
    </row>
    <row r="61" spans="2:2">
      <c r="B61" s="71"/>
    </row>
    <row r="62" spans="2:2">
      <c r="B62" s="71"/>
    </row>
    <row r="63" spans="2:2">
      <c r="B63" s="71"/>
    </row>
    <row r="64" spans="2:2">
      <c r="B64" s="71"/>
    </row>
    <row r="65" spans="2:2">
      <c r="B65" s="71"/>
    </row>
    <row r="66" spans="2:2">
      <c r="B66" s="71"/>
    </row>
    <row r="67" spans="2:2">
      <c r="B67" s="71"/>
    </row>
    <row r="68" spans="2:2">
      <c r="B68" s="71"/>
    </row>
    <row r="69" spans="2:2">
      <c r="B69" s="71"/>
    </row>
    <row r="70" spans="2:2">
      <c r="B70" s="71"/>
    </row>
    <row r="71" spans="2:2">
      <c r="B71" s="71"/>
    </row>
    <row r="72" spans="2:2">
      <c r="B72" s="71"/>
    </row>
    <row r="73" spans="2:2">
      <c r="B73" s="71"/>
    </row>
    <row r="74" spans="2:2">
      <c r="B74" s="71"/>
    </row>
    <row r="75" spans="2:2">
      <c r="B75" s="71"/>
    </row>
    <row r="76" spans="2:2">
      <c r="B76" s="71"/>
    </row>
    <row r="77" spans="2:2">
      <c r="B77" s="71"/>
    </row>
    <row r="78" spans="2:2">
      <c r="B78" s="71"/>
    </row>
    <row r="79" spans="2:2">
      <c r="B79" s="71"/>
    </row>
    <row r="80" spans="2:2">
      <c r="B80" s="71"/>
    </row>
    <row r="81" spans="2:2">
      <c r="B81" s="71"/>
    </row>
    <row r="82" spans="2:2">
      <c r="B82" s="71"/>
    </row>
    <row r="83" spans="2:2">
      <c r="B83" s="71"/>
    </row>
    <row r="84" spans="2:2">
      <c r="B84" s="71"/>
    </row>
    <row r="85" spans="2:2">
      <c r="B85" s="71"/>
    </row>
    <row r="86" spans="2:2">
      <c r="B86" s="71"/>
    </row>
    <row r="87" spans="2:2">
      <c r="B87" s="71"/>
    </row>
    <row r="88" spans="2:2">
      <c r="B88" s="71"/>
    </row>
    <row r="89" spans="2:2">
      <c r="B89" s="71"/>
    </row>
    <row r="90" spans="2:2">
      <c r="B90" s="71"/>
    </row>
    <row r="91" spans="2:2">
      <c r="B91" s="71"/>
    </row>
    <row r="92" spans="2:2">
      <c r="B92" s="71"/>
    </row>
    <row r="93" spans="2:2">
      <c r="B93" s="71"/>
    </row>
    <row r="94" spans="2:2">
      <c r="B94" s="71"/>
    </row>
    <row r="95" spans="2:2">
      <c r="B95" s="71"/>
    </row>
    <row r="96" spans="2:2">
      <c r="B96" s="71"/>
    </row>
    <row r="97" spans="2:2">
      <c r="B97" s="71"/>
    </row>
    <row r="98" spans="2:2">
      <c r="B98" s="71"/>
    </row>
    <row r="99" spans="2:2">
      <c r="B99" s="71"/>
    </row>
    <row r="100" spans="2:2">
      <c r="B100" s="71"/>
    </row>
    <row r="101" spans="2:2">
      <c r="B101" s="71"/>
    </row>
    <row r="102" spans="2:2">
      <c r="B102" s="71"/>
    </row>
    <row r="103" spans="2:2">
      <c r="B103" s="71"/>
    </row>
    <row r="104" spans="2:2">
      <c r="B104" s="71"/>
    </row>
    <row r="105" spans="2:2">
      <c r="B105" s="71"/>
    </row>
    <row r="106" spans="2:2">
      <c r="B106" s="71"/>
    </row>
    <row r="107" spans="2:2">
      <c r="B107" s="71"/>
    </row>
    <row r="108" spans="2:2">
      <c r="B108" s="71"/>
    </row>
    <row r="109" spans="2:2">
      <c r="B109" s="71"/>
    </row>
    <row r="110" spans="2:2">
      <c r="B110" s="71"/>
    </row>
    <row r="111" spans="2:2">
      <c r="B111" s="71"/>
    </row>
    <row r="112" spans="2:2">
      <c r="B112" s="71"/>
    </row>
    <row r="113" spans="2:2">
      <c r="B113" s="71"/>
    </row>
    <row r="114" spans="2:2">
      <c r="B114" s="71"/>
    </row>
    <row r="115" spans="2:2">
      <c r="B115" s="71"/>
    </row>
    <row r="116" spans="2:2">
      <c r="B116" s="71"/>
    </row>
    <row r="117" spans="2:2">
      <c r="B117" s="71"/>
    </row>
    <row r="118" spans="2:2">
      <c r="B118" s="71"/>
    </row>
    <row r="119" spans="2:2">
      <c r="B119" s="71"/>
    </row>
    <row r="120" spans="2:2">
      <c r="B120" s="71"/>
    </row>
    <row r="121" spans="2:2">
      <c r="B121" s="71"/>
    </row>
    <row r="122" spans="2:2">
      <c r="B122" s="71"/>
    </row>
    <row r="123" spans="2:2">
      <c r="B123" s="71"/>
    </row>
    <row r="124" spans="2:2">
      <c r="B124" s="71"/>
    </row>
    <row r="125" spans="2:2">
      <c r="B125" s="71"/>
    </row>
    <row r="126" spans="2:2">
      <c r="B126" s="71"/>
    </row>
    <row r="127" spans="2:2">
      <c r="B127" s="71"/>
    </row>
    <row r="128" spans="2:2">
      <c r="B128" s="71"/>
    </row>
    <row r="129" spans="2:2">
      <c r="B129" s="71"/>
    </row>
    <row r="130" spans="2:2">
      <c r="B130" s="71"/>
    </row>
    <row r="131" spans="2:2">
      <c r="B131" s="71"/>
    </row>
    <row r="132" spans="2:2">
      <c r="B132" s="71"/>
    </row>
    <row r="133" spans="2:2">
      <c r="B133" s="71"/>
    </row>
    <row r="134" spans="2:2">
      <c r="B134" s="71"/>
    </row>
    <row r="135" spans="2:2">
      <c r="B135" s="71"/>
    </row>
    <row r="136" spans="2:2">
      <c r="B136" s="71"/>
    </row>
    <row r="137" spans="2:2">
      <c r="B137" s="71"/>
    </row>
    <row r="138" spans="2:2">
      <c r="B138" s="71"/>
    </row>
    <row r="139" spans="2:2">
      <c r="B139" s="71"/>
    </row>
    <row r="140" spans="2:2">
      <c r="B140" s="71"/>
    </row>
    <row r="141" spans="2:2">
      <c r="B141" s="71"/>
    </row>
    <row r="142" spans="2:2">
      <c r="B142" s="71"/>
    </row>
    <row r="143" spans="2:2">
      <c r="B143" s="71"/>
    </row>
    <row r="144" spans="2:2">
      <c r="B144" s="71"/>
    </row>
    <row r="145" spans="2:2">
      <c r="B145" s="71"/>
    </row>
    <row r="146" spans="2:2">
      <c r="B146" s="71"/>
    </row>
    <row r="147" spans="2:2">
      <c r="B147" s="71"/>
    </row>
    <row r="148" spans="2:2">
      <c r="B148" s="71"/>
    </row>
    <row r="149" spans="2:2">
      <c r="B149" s="71"/>
    </row>
    <row r="150" spans="2:2">
      <c r="B150" s="71"/>
    </row>
    <row r="151" spans="2:2">
      <c r="B151" s="71"/>
    </row>
    <row r="152" spans="2:2">
      <c r="B152" s="71"/>
    </row>
    <row r="153" spans="2:2">
      <c r="B153" s="71"/>
    </row>
    <row r="154" spans="2:2">
      <c r="B154" s="71"/>
    </row>
    <row r="155" spans="2:2">
      <c r="B155" s="71"/>
    </row>
    <row r="156" spans="2:2">
      <c r="B156" s="71"/>
    </row>
    <row r="157" spans="2:2">
      <c r="B157" s="71"/>
    </row>
    <row r="158" spans="2:2">
      <c r="B158" s="71"/>
    </row>
    <row r="159" spans="2:2">
      <c r="B159" s="71"/>
    </row>
    <row r="160" spans="2:2">
      <c r="B160" s="71"/>
    </row>
    <row r="161" spans="2:2">
      <c r="B161" s="71"/>
    </row>
    <row r="162" spans="2:2">
      <c r="B162" s="71"/>
    </row>
    <row r="163" spans="2:2">
      <c r="B163" s="71"/>
    </row>
    <row r="164" spans="2:2">
      <c r="B164" s="71"/>
    </row>
    <row r="165" spans="2:2">
      <c r="B165" s="71"/>
    </row>
    <row r="166" spans="2:2">
      <c r="B166" s="71"/>
    </row>
    <row r="167" spans="2:2">
      <c r="B167" s="71"/>
    </row>
    <row r="168" spans="2:2">
      <c r="B168" s="71"/>
    </row>
    <row r="169" spans="2:2">
      <c r="B169" s="71"/>
    </row>
    <row r="170" spans="2:2">
      <c r="B170" s="71"/>
    </row>
    <row r="171" spans="2:2">
      <c r="B171" s="71"/>
    </row>
    <row r="172" spans="2:2">
      <c r="B172" s="71"/>
    </row>
    <row r="173" spans="2:2">
      <c r="B173" s="71"/>
    </row>
    <row r="174" spans="2:2">
      <c r="B174" s="71"/>
    </row>
    <row r="175" spans="2:2">
      <c r="B175" s="71"/>
    </row>
    <row r="176" spans="2:2">
      <c r="B176" s="71"/>
    </row>
    <row r="177" spans="2:2">
      <c r="B177" s="71"/>
    </row>
    <row r="178" spans="2:2">
      <c r="B178" s="71"/>
    </row>
    <row r="179" spans="2:2">
      <c r="B179" s="71"/>
    </row>
    <row r="180" spans="2:2">
      <c r="B180" s="71"/>
    </row>
    <row r="181" spans="2:2">
      <c r="B181" s="71"/>
    </row>
    <row r="182" spans="2:2">
      <c r="B182" s="71"/>
    </row>
    <row r="183" spans="2:2">
      <c r="B183" s="71"/>
    </row>
    <row r="184" spans="2:2">
      <c r="B184" s="71"/>
    </row>
    <row r="185" spans="2:2">
      <c r="B185" s="71"/>
    </row>
    <row r="186" spans="2:2">
      <c r="B186" s="71"/>
    </row>
    <row r="187" spans="2:2">
      <c r="B187" s="71"/>
    </row>
    <row r="188" spans="2:2">
      <c r="B188" s="71"/>
    </row>
    <row r="189" spans="2:2">
      <c r="B189" s="71"/>
    </row>
    <row r="190" spans="2:2">
      <c r="B190" s="71"/>
    </row>
    <row r="191" spans="2:2">
      <c r="B191" s="71"/>
    </row>
    <row r="192" spans="2:2">
      <c r="B192" s="71"/>
    </row>
    <row r="193" spans="2:2">
      <c r="B193" s="71"/>
    </row>
    <row r="194" spans="2:2">
      <c r="B194" s="71"/>
    </row>
    <row r="195" spans="2:2">
      <c r="B195" s="71"/>
    </row>
    <row r="196" spans="2:2">
      <c r="B196" s="71"/>
    </row>
    <row r="197" spans="2:2">
      <c r="B197" s="71"/>
    </row>
    <row r="198" spans="2:2">
      <c r="B198" s="71"/>
    </row>
    <row r="199" spans="2:2">
      <c r="B199" s="71"/>
    </row>
    <row r="200" spans="2:2">
      <c r="B200" s="71"/>
    </row>
    <row r="201" spans="2:2">
      <c r="B201" s="71"/>
    </row>
    <row r="202" spans="2:2">
      <c r="B202" s="71"/>
    </row>
    <row r="203" spans="2:2">
      <c r="B203" s="71"/>
    </row>
    <row r="204" spans="2:2">
      <c r="B204" s="71"/>
    </row>
    <row r="205" spans="2:2">
      <c r="B205" s="71"/>
    </row>
    <row r="206" spans="2:2">
      <c r="B206" s="71"/>
    </row>
    <row r="207" spans="2:2">
      <c r="B207" s="71"/>
    </row>
    <row r="208" spans="2:2">
      <c r="B208" s="71"/>
    </row>
    <row r="209" spans="2:2">
      <c r="B209" s="71"/>
    </row>
    <row r="210" spans="2:2">
      <c r="B210" s="71"/>
    </row>
    <row r="211" spans="2:2">
      <c r="B211" s="71"/>
    </row>
    <row r="212" spans="2:2">
      <c r="B212" s="71"/>
    </row>
    <row r="213" spans="2:2">
      <c r="B213" s="71"/>
    </row>
    <row r="214" spans="2:2">
      <c r="B214" s="71"/>
    </row>
    <row r="215" spans="2:2">
      <c r="B215" s="71"/>
    </row>
    <row r="216" spans="2:2">
      <c r="B216" s="71"/>
    </row>
    <row r="217" spans="2:2">
      <c r="B217" s="71"/>
    </row>
    <row r="218" spans="2:2">
      <c r="B218" s="71"/>
    </row>
    <row r="219" spans="2:2">
      <c r="B219" s="71"/>
    </row>
    <row r="220" spans="2:2">
      <c r="B220" s="71"/>
    </row>
    <row r="221" spans="2:2">
      <c r="B221" s="71"/>
    </row>
    <row r="222" spans="2:2">
      <c r="B222" s="71"/>
    </row>
    <row r="223" spans="2:2">
      <c r="B223" s="71"/>
    </row>
    <row r="224" spans="2:2">
      <c r="B224" s="71"/>
    </row>
    <row r="225" spans="2:2">
      <c r="B225" s="71"/>
    </row>
    <row r="226" spans="2:2">
      <c r="B226" s="71"/>
    </row>
    <row r="227" spans="2:2">
      <c r="B227" s="71"/>
    </row>
    <row r="228" spans="2:2">
      <c r="B228" s="71"/>
    </row>
    <row r="229" spans="2:2">
      <c r="B229" s="71"/>
    </row>
    <row r="230" spans="2:2">
      <c r="B230" s="71"/>
    </row>
    <row r="231" spans="2:2">
      <c r="B231" s="71"/>
    </row>
    <row r="232" spans="2:2">
      <c r="B232" s="71"/>
    </row>
    <row r="233" spans="2:2">
      <c r="B233" s="71"/>
    </row>
    <row r="234" spans="2:2">
      <c r="B234" s="71"/>
    </row>
    <row r="235" spans="2:2">
      <c r="B235" s="71"/>
    </row>
    <row r="236" spans="2:2">
      <c r="B236" s="71"/>
    </row>
    <row r="237" spans="2:2">
      <c r="B237" s="71"/>
    </row>
    <row r="238" spans="2:2">
      <c r="B238" s="71"/>
    </row>
    <row r="239" spans="2:2">
      <c r="B239" s="71"/>
    </row>
    <row r="240" spans="2:2">
      <c r="B240" s="71"/>
    </row>
    <row r="241" spans="2:2">
      <c r="B241" s="71"/>
    </row>
    <row r="242" spans="2:2">
      <c r="B242" s="71"/>
    </row>
    <row r="243" spans="2:2">
      <c r="B243" s="71"/>
    </row>
    <row r="244" spans="2:2">
      <c r="B244" s="71"/>
    </row>
    <row r="245" spans="2:2">
      <c r="B245" s="71"/>
    </row>
    <row r="246" spans="2:2">
      <c r="B246" s="71"/>
    </row>
    <row r="247" spans="2:2">
      <c r="B247" s="71"/>
    </row>
    <row r="248" spans="2:2">
      <c r="B248" s="71"/>
    </row>
    <row r="249" spans="2:2">
      <c r="B249" s="71"/>
    </row>
    <row r="250" spans="2:2">
      <c r="B250" s="71"/>
    </row>
    <row r="251" spans="2:2">
      <c r="B251" s="71"/>
    </row>
    <row r="252" spans="2:2">
      <c r="B252" s="71"/>
    </row>
    <row r="253" spans="2:2">
      <c r="B253" s="71"/>
    </row>
    <row r="254" spans="2:2">
      <c r="B254" s="71"/>
    </row>
    <row r="255" spans="2:2">
      <c r="B255" s="71"/>
    </row>
    <row r="256" spans="2:2">
      <c r="B256" s="71"/>
    </row>
    <row r="257" spans="2:2">
      <c r="B257" s="71"/>
    </row>
    <row r="258" spans="2:2">
      <c r="B258" s="71"/>
    </row>
    <row r="259" spans="2:2">
      <c r="B259" s="71"/>
    </row>
    <row r="260" spans="2:2">
      <c r="B260" s="71"/>
    </row>
    <row r="261" spans="2:2">
      <c r="B261" s="71"/>
    </row>
    <row r="262" spans="2:2">
      <c r="B262" s="71"/>
    </row>
    <row r="263" spans="2:2">
      <c r="B263" s="71"/>
    </row>
    <row r="264" spans="2:2">
      <c r="B264" s="71"/>
    </row>
    <row r="265" spans="2:2">
      <c r="B265" s="71"/>
    </row>
    <row r="266" spans="2:2">
      <c r="B266" s="71"/>
    </row>
    <row r="267" spans="2:2">
      <c r="B267" s="71"/>
    </row>
    <row r="268" spans="2:2">
      <c r="B268" s="71"/>
    </row>
    <row r="269" spans="2:2">
      <c r="B269" s="71"/>
    </row>
    <row r="270" spans="2:2">
      <c r="B270" s="71"/>
    </row>
    <row r="271" spans="2:2">
      <c r="B271" s="71"/>
    </row>
    <row r="272" spans="2:2">
      <c r="B272" s="71"/>
    </row>
    <row r="273" spans="2:2">
      <c r="B273" s="71"/>
    </row>
    <row r="274" spans="2:2">
      <c r="B274" s="71"/>
    </row>
    <row r="275" spans="2:2">
      <c r="B275" s="71"/>
    </row>
    <row r="276" spans="2:2">
      <c r="B276" s="71"/>
    </row>
    <row r="277" spans="2:2">
      <c r="B277" s="71"/>
    </row>
    <row r="278" spans="2:2">
      <c r="B278" s="71"/>
    </row>
    <row r="279" spans="2:2">
      <c r="B279" s="71"/>
    </row>
    <row r="280" spans="2:2">
      <c r="B280" s="71"/>
    </row>
    <row r="281" spans="2:2">
      <c r="B281" s="71"/>
    </row>
    <row r="282" spans="2:2">
      <c r="B282" s="71"/>
    </row>
    <row r="283" spans="2:2">
      <c r="B283" s="71"/>
    </row>
    <row r="284" spans="2:2">
      <c r="B284" s="71"/>
    </row>
    <row r="285" spans="2:2">
      <c r="B285" s="71"/>
    </row>
    <row r="286" spans="2:2">
      <c r="B286" s="71"/>
    </row>
    <row r="287" spans="2:2">
      <c r="B287" s="71"/>
    </row>
    <row r="288" spans="2:2">
      <c r="B288" s="71"/>
    </row>
    <row r="289" spans="2:2">
      <c r="B289" s="71"/>
    </row>
    <row r="290" spans="2:2">
      <c r="B290" s="71"/>
    </row>
    <row r="291" spans="2:2">
      <c r="B291" s="71"/>
    </row>
    <row r="292" spans="2:2">
      <c r="B292" s="71"/>
    </row>
    <row r="293" spans="2:2">
      <c r="B293" s="71"/>
    </row>
    <row r="294" spans="2:2">
      <c r="B294" s="71"/>
    </row>
    <row r="295" spans="2:2">
      <c r="B295" s="71"/>
    </row>
    <row r="296" spans="2:2">
      <c r="B296" s="71"/>
    </row>
    <row r="297" spans="2:2">
      <c r="B297" s="71"/>
    </row>
    <row r="298" spans="2:2">
      <c r="B298" s="71"/>
    </row>
    <row r="299" spans="2:2">
      <c r="B299" s="71"/>
    </row>
    <row r="300" spans="2:2">
      <c r="B300" s="71"/>
    </row>
    <row r="301" spans="2:2">
      <c r="B301" s="71"/>
    </row>
    <row r="302" spans="2:2">
      <c r="B302" s="71"/>
    </row>
    <row r="303" spans="2:2">
      <c r="B303" s="71"/>
    </row>
    <row r="304" spans="2:2">
      <c r="B304" s="71"/>
    </row>
    <row r="305" spans="2:2">
      <c r="B305" s="71"/>
    </row>
    <row r="306" spans="2:2">
      <c r="B306" s="71"/>
    </row>
    <row r="307" spans="2:2">
      <c r="B307" s="71"/>
    </row>
    <row r="308" spans="2:2">
      <c r="B308" s="71"/>
    </row>
    <row r="309" spans="2:2">
      <c r="B309" s="71"/>
    </row>
    <row r="310" spans="2:2">
      <c r="B310" s="71"/>
    </row>
    <row r="311" spans="2:2">
      <c r="B311" s="71"/>
    </row>
    <row r="312" spans="2:2">
      <c r="B312" s="71"/>
    </row>
    <row r="313" spans="2:2">
      <c r="B313" s="71"/>
    </row>
    <row r="314" spans="2:2">
      <c r="B314" s="71"/>
    </row>
    <row r="315" spans="2:2">
      <c r="B315" s="71"/>
    </row>
    <row r="316" spans="2:2">
      <c r="B316" s="71"/>
    </row>
    <row r="317" spans="2:2">
      <c r="B317" s="71"/>
    </row>
    <row r="318" spans="2:2">
      <c r="B318" s="71"/>
    </row>
    <row r="319" spans="2:2">
      <c r="B319" s="71"/>
    </row>
    <row r="320" spans="2:2">
      <c r="B320" s="71"/>
    </row>
    <row r="321" spans="2:2">
      <c r="B321" s="71"/>
    </row>
    <row r="322" spans="2:2">
      <c r="B322" s="71"/>
    </row>
    <row r="323" spans="2:2">
      <c r="B323" s="71"/>
    </row>
    <row r="324" spans="2:2">
      <c r="B324" s="71"/>
    </row>
    <row r="325" spans="2:2">
      <c r="B325" s="71"/>
    </row>
    <row r="326" spans="2:2">
      <c r="B326" s="71"/>
    </row>
    <row r="327" spans="2:2">
      <c r="B327" s="71"/>
    </row>
    <row r="328" spans="2:2">
      <c r="B328" s="71"/>
    </row>
    <row r="329" spans="2:2">
      <c r="B329" s="71"/>
    </row>
    <row r="330" spans="2:2">
      <c r="B330" s="71"/>
    </row>
    <row r="331" spans="2:2">
      <c r="B331" s="71"/>
    </row>
    <row r="332" spans="2:2">
      <c r="B332" s="71"/>
    </row>
    <row r="333" spans="2:2">
      <c r="B333" s="71"/>
    </row>
    <row r="334" spans="2:2">
      <c r="B334" s="71"/>
    </row>
    <row r="335" spans="2:2">
      <c r="B335" s="71"/>
    </row>
    <row r="336" spans="2:2">
      <c r="B336" s="71"/>
    </row>
    <row r="337" spans="2:2">
      <c r="B337" s="71"/>
    </row>
    <row r="338" spans="2:2">
      <c r="B338" s="71"/>
    </row>
    <row r="339" spans="2:2">
      <c r="B339" s="71"/>
    </row>
    <row r="340" spans="2:2">
      <c r="B340" s="71"/>
    </row>
    <row r="341" spans="2:2">
      <c r="B341" s="71"/>
    </row>
    <row r="342" spans="2:2">
      <c r="B342" s="71"/>
    </row>
    <row r="343" spans="2:2">
      <c r="B343" s="71"/>
    </row>
    <row r="344" spans="2:2">
      <c r="B344" s="71"/>
    </row>
    <row r="345" spans="2:2">
      <c r="B345" s="71"/>
    </row>
    <row r="346" spans="2:2">
      <c r="B346" s="71"/>
    </row>
    <row r="347" spans="2:2">
      <c r="B347" s="71"/>
    </row>
    <row r="348" spans="2:2">
      <c r="B348" s="71"/>
    </row>
    <row r="349" spans="2:2">
      <c r="B349" s="71"/>
    </row>
    <row r="350" spans="2:2">
      <c r="B350" s="71"/>
    </row>
    <row r="351" spans="2:2">
      <c r="B351" s="71"/>
    </row>
    <row r="352" spans="2:2">
      <c r="B352" s="71"/>
    </row>
    <row r="353" spans="2:2">
      <c r="B353" s="71"/>
    </row>
    <row r="354" spans="2:2">
      <c r="B354" s="71"/>
    </row>
    <row r="355" spans="2:2">
      <c r="B355" s="71"/>
    </row>
    <row r="356" spans="2:2">
      <c r="B356" s="71"/>
    </row>
    <row r="357" spans="2:2">
      <c r="B357" s="71"/>
    </row>
    <row r="358" spans="2:2">
      <c r="B358" s="71"/>
    </row>
    <row r="359" spans="2:2">
      <c r="B359" s="71"/>
    </row>
    <row r="360" spans="2:2">
      <c r="B360" s="71"/>
    </row>
    <row r="361" spans="2:2">
      <c r="B361" s="71"/>
    </row>
    <row r="362" spans="2:2">
      <c r="B362" s="71"/>
    </row>
    <row r="363" spans="2:2">
      <c r="B363" s="71"/>
    </row>
    <row r="364" spans="2:2">
      <c r="B364" s="71"/>
    </row>
    <row r="365" spans="2:2">
      <c r="B365" s="71"/>
    </row>
    <row r="366" spans="2:2">
      <c r="B366" s="71"/>
    </row>
    <row r="367" spans="2:2">
      <c r="B367" s="71"/>
    </row>
    <row r="368" spans="2:2">
      <c r="B368" s="71"/>
    </row>
    <row r="369" spans="2:2">
      <c r="B369" s="71"/>
    </row>
    <row r="370" spans="2:2">
      <c r="B370" s="71"/>
    </row>
    <row r="371" spans="2:2">
      <c r="B371" s="71"/>
    </row>
    <row r="372" spans="2:2">
      <c r="B372" s="71"/>
    </row>
    <row r="373" spans="2:2">
      <c r="B373" s="71"/>
    </row>
    <row r="374" spans="2:2">
      <c r="B374" s="71"/>
    </row>
    <row r="375" spans="2:2">
      <c r="B375" s="71"/>
    </row>
    <row r="376" spans="2:2">
      <c r="B376" s="71"/>
    </row>
    <row r="377" spans="2:2">
      <c r="B377" s="71"/>
    </row>
    <row r="378" spans="2:2">
      <c r="B378" s="71"/>
    </row>
    <row r="379" spans="2:2">
      <c r="B379" s="71"/>
    </row>
    <row r="380" spans="2:2">
      <c r="B380" s="71"/>
    </row>
    <row r="381" spans="2:2">
      <c r="B381" s="71"/>
    </row>
    <row r="382" spans="2:2">
      <c r="B382" s="71"/>
    </row>
    <row r="383" spans="2:2">
      <c r="B383" s="71"/>
    </row>
    <row r="384" spans="2:2">
      <c r="B384" s="71"/>
    </row>
    <row r="385" spans="2:2">
      <c r="B385" s="71"/>
    </row>
    <row r="386" spans="2:2">
      <c r="B386" s="71"/>
    </row>
    <row r="387" spans="2:2">
      <c r="B387" s="71"/>
    </row>
    <row r="388" spans="2:2">
      <c r="B388" s="71"/>
    </row>
    <row r="389" spans="2:2">
      <c r="B389" s="71"/>
    </row>
    <row r="390" spans="2:2">
      <c r="B390" s="71"/>
    </row>
    <row r="391" spans="2:2">
      <c r="B391" s="71"/>
    </row>
    <row r="392" spans="2:2">
      <c r="B392" s="71"/>
    </row>
    <row r="393" spans="2:2">
      <c r="B393" s="71"/>
    </row>
    <row r="394" spans="2:2">
      <c r="B394" s="71"/>
    </row>
    <row r="395" spans="2:2">
      <c r="B395" s="71"/>
    </row>
    <row r="396" spans="2:2">
      <c r="B396" s="71"/>
    </row>
    <row r="397" spans="2:2">
      <c r="B397" s="71"/>
    </row>
    <row r="398" spans="2:2">
      <c r="B398" s="71"/>
    </row>
    <row r="399" spans="2:2">
      <c r="B399" s="71"/>
    </row>
  </sheetData>
  <mergeCells count="10">
    <mergeCell ref="A7:D7"/>
    <mergeCell ref="B10:B12"/>
    <mergeCell ref="C10:D11"/>
    <mergeCell ref="A38:B38"/>
    <mergeCell ref="B1:D1"/>
    <mergeCell ref="B2:D2"/>
    <mergeCell ref="B3:D3"/>
    <mergeCell ref="B4:D4"/>
    <mergeCell ref="B5:C5"/>
    <mergeCell ref="A6:B6"/>
  </mergeCells>
  <printOptions horizontalCentered="1"/>
  <pageMargins left="0.15748031496062992" right="0" top="0.43307086614173229" bottom="0.19685039370078741" header="0.11811023622047245" footer="0.11811023622047245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№4 (2012-2013)</vt:lpstr>
      <vt:lpstr>'ПРИЛОЖЕНИЕ №4 (2012-2013)'!Заголовки_для_печати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Н. Пронина</dc:creator>
  <cp:lastModifiedBy>OstaninAV</cp:lastModifiedBy>
  <cp:lastPrinted>2012-05-16T07:21:01Z</cp:lastPrinted>
  <dcterms:created xsi:type="dcterms:W3CDTF">2012-05-15T07:41:15Z</dcterms:created>
  <dcterms:modified xsi:type="dcterms:W3CDTF">2012-05-16T07:21:09Z</dcterms:modified>
</cp:coreProperties>
</file>